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1352" windowHeight="8196"/>
  </bookViews>
  <sheets>
    <sheet name="программа на 2014-2016" sheetId="2" r:id="rId1"/>
  </sheets>
  <calcPr calcId="145621"/>
</workbook>
</file>

<file path=xl/calcChain.xml><?xml version="1.0" encoding="utf-8"?>
<calcChain xmlns="http://schemas.openxmlformats.org/spreadsheetml/2006/main">
  <c r="G10" i="2" l="1"/>
  <c r="D10" i="2" l="1"/>
  <c r="E10" i="2"/>
  <c r="F10" i="2"/>
  <c r="B8" i="2"/>
  <c r="B10" i="2" s="1"/>
  <c r="C7" i="2"/>
  <c r="C10" i="2" s="1"/>
</calcChain>
</file>

<file path=xl/sharedStrings.xml><?xml version="1.0" encoding="utf-8"?>
<sst xmlns="http://schemas.openxmlformats.org/spreadsheetml/2006/main" count="18" uniqueCount="14">
  <si>
    <t>Вид государственных заимствований</t>
  </si>
  <si>
    <t>Привлечение</t>
  </si>
  <si>
    <t>Погашение</t>
  </si>
  <si>
    <t>Итого</t>
  </si>
  <si>
    <t>Кредиты от других бюджетов бюджетной системы Российской Федерации</t>
  </si>
  <si>
    <t xml:space="preserve">Кредиты, полученные от кредитных организаций в валюте Российской Федерации </t>
  </si>
  <si>
    <t>Государственные займы, осуществляемые путем выпуска государственных ценных бумаг</t>
  </si>
  <si>
    <t>2014 год</t>
  </si>
  <si>
    <t>2015 год</t>
  </si>
  <si>
    <t>2016 год</t>
  </si>
  <si>
    <t>в т.ч. кредиты от других бюджетов бюджетной системы Российской Федерации на пополнение остатков средств на счетах бюджетов субъекта Российской Федерации</t>
  </si>
  <si>
    <t>(тыс. рублей)</t>
  </si>
  <si>
    <t>Приложение № 19 к Закону Калужской области "Об областном бюджете на 2014 год и на плановый период 2015 и 2016 годов"</t>
  </si>
  <si>
    <t>Программа государственных внутренних заимствований Калужской области на 2014 год и на плановый период 2015 и 2016 годов 
(в ред. Законов Калужской области от 20.02.2014 № 539-ОЗ, от 26.05.2014 № 585-ОЗ, от 22.12.2014 № 656-ОЗ)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</si>
</sst>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3" fontId="0" fillId="0" borderId="0" xfId="0" applyNumberFormat="1"/>
    <xf numFmtId="0" fontId="4" fillId="0" borderId="0" xfId="0" applyFont="1"/>
    <xf numFmtId="0" fontId="4" fillId="0" borderId="0" xfId="0" applyFont="1" applyAlignment="1">
      <alignment horizontal="center"/>
    </xf>
    <xf numFmtId="3" fontId="4" fillId="0" borderId="7" xfId="1" applyNumberFormat="1" applyFont="1" applyBorder="1" applyAlignment="1">
      <alignment horizontal="center" vertical="center"/>
    </xf>
    <xf numFmtId="164" fontId="4" fillId="0" borderId="7" xfId="1" applyNumberFormat="1" applyFont="1" applyBorder="1" applyAlignment="1">
      <alignment horizontal="center" vertical="center"/>
    </xf>
    <xf numFmtId="3" fontId="4" fillId="0" borderId="10" xfId="1" applyNumberFormat="1" applyFont="1" applyBorder="1" applyAlignment="1">
      <alignment horizontal="center" vertical="center"/>
    </xf>
    <xf numFmtId="0" fontId="4" fillId="0" borderId="13" xfId="0" applyFont="1" applyBorder="1" applyAlignment="1">
      <alignment wrapText="1"/>
    </xf>
    <xf numFmtId="3" fontId="4" fillId="0" borderId="1" xfId="1" applyNumberFormat="1" applyFont="1" applyBorder="1" applyAlignment="1">
      <alignment horizontal="center" vertical="center"/>
    </xf>
    <xf numFmtId="3" fontId="4" fillId="0" borderId="6" xfId="1" applyNumberFormat="1" applyFont="1" applyBorder="1" applyAlignment="1">
      <alignment horizontal="center" vertical="center"/>
    </xf>
    <xf numFmtId="3" fontId="4" fillId="0" borderId="6" xfId="1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wrapText="1"/>
    </xf>
    <xf numFmtId="3" fontId="4" fillId="0" borderId="18" xfId="1" applyNumberFormat="1" applyFont="1" applyBorder="1" applyAlignment="1">
      <alignment horizontal="center" vertical="center"/>
    </xf>
    <xf numFmtId="3" fontId="4" fillId="0" borderId="19" xfId="1" applyNumberFormat="1" applyFont="1" applyBorder="1" applyAlignment="1">
      <alignment horizontal="center" vertical="center"/>
    </xf>
    <xf numFmtId="3" fontId="4" fillId="0" borderId="20" xfId="1" applyNumberFormat="1" applyFont="1" applyBorder="1" applyAlignment="1">
      <alignment horizontal="center" vertical="center"/>
    </xf>
    <xf numFmtId="3" fontId="4" fillId="0" borderId="21" xfId="1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22" xfId="0" applyFont="1" applyBorder="1" applyAlignment="1">
      <alignment wrapText="1"/>
    </xf>
    <xf numFmtId="3" fontId="4" fillId="0" borderId="23" xfId="1" applyNumberFormat="1" applyFont="1" applyBorder="1" applyAlignment="1">
      <alignment horizontal="center" vertical="center"/>
    </xf>
    <xf numFmtId="3" fontId="4" fillId="0" borderId="24" xfId="1" applyNumberFormat="1" applyFont="1" applyBorder="1" applyAlignment="1">
      <alignment horizontal="center" vertical="center"/>
    </xf>
    <xf numFmtId="3" fontId="4" fillId="0" borderId="25" xfId="1" applyNumberFormat="1" applyFont="1" applyBorder="1" applyAlignment="1">
      <alignment horizontal="center" vertical="center"/>
    </xf>
    <xf numFmtId="3" fontId="4" fillId="0" borderId="26" xfId="1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2" xfId="0" applyFont="1" applyFill="1" applyBorder="1" applyAlignment="1">
      <alignment vertical="center" wrapText="1"/>
    </xf>
    <xf numFmtId="3" fontId="5" fillId="0" borderId="27" xfId="1" applyNumberFormat="1" applyFont="1" applyBorder="1" applyAlignment="1">
      <alignment horizontal="center" vertical="center"/>
    </xf>
    <xf numFmtId="3" fontId="5" fillId="0" borderId="28" xfId="1" applyNumberFormat="1" applyFont="1" applyBorder="1" applyAlignment="1">
      <alignment horizontal="center" vertical="center"/>
    </xf>
    <xf numFmtId="3" fontId="5" fillId="0" borderId="29" xfId="1" applyNumberFormat="1" applyFont="1" applyBorder="1" applyAlignment="1">
      <alignment horizontal="center" vertical="center"/>
    </xf>
    <xf numFmtId="164" fontId="5" fillId="0" borderId="30" xfId="1" applyNumberFormat="1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3" fontId="5" fillId="0" borderId="31" xfId="1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zoomScale="110" zoomScaleNormal="110" zoomScaleSheetLayoutView="100" workbookViewId="0">
      <selection activeCell="D7" sqref="D7"/>
    </sheetView>
  </sheetViews>
  <sheetFormatPr defaultRowHeight="13.2" x14ac:dyDescent="0.25"/>
  <cols>
    <col min="1" max="1" width="36.44140625" customWidth="1"/>
    <col min="2" max="2" width="15.6640625" customWidth="1"/>
    <col min="3" max="3" width="16" customWidth="1"/>
    <col min="4" max="4" width="16.21875" customWidth="1"/>
    <col min="5" max="5" width="15.88671875" customWidth="1"/>
    <col min="6" max="6" width="17" customWidth="1"/>
    <col min="7" max="7" width="16.6640625" customWidth="1"/>
  </cols>
  <sheetData>
    <row r="1" spans="1:7" ht="77.400000000000006" customHeight="1" x14ac:dyDescent="0.3">
      <c r="A1" s="2"/>
      <c r="B1" s="2"/>
      <c r="C1" s="2"/>
      <c r="D1" s="3"/>
      <c r="E1" s="31" t="s">
        <v>12</v>
      </c>
      <c r="F1" s="31"/>
      <c r="G1" s="31"/>
    </row>
    <row r="2" spans="1:7" ht="64.8" customHeight="1" x14ac:dyDescent="0.3">
      <c r="A2" s="37" t="s">
        <v>13</v>
      </c>
      <c r="B2" s="37"/>
      <c r="C2" s="37"/>
      <c r="D2" s="37"/>
      <c r="E2" s="37"/>
      <c r="F2" s="37"/>
      <c r="G2" s="37"/>
    </row>
    <row r="3" spans="1:7" ht="17.25" customHeight="1" thickBot="1" x14ac:dyDescent="0.35">
      <c r="A3" s="2"/>
      <c r="B3" s="2"/>
      <c r="C3" s="2"/>
      <c r="D3" s="2"/>
      <c r="E3" s="2"/>
      <c r="F3" s="2"/>
      <c r="G3" s="25" t="s">
        <v>11</v>
      </c>
    </row>
    <row r="4" spans="1:7" ht="25.5" customHeight="1" x14ac:dyDescent="0.25">
      <c r="A4" s="32" t="s">
        <v>0</v>
      </c>
      <c r="B4" s="38" t="s">
        <v>7</v>
      </c>
      <c r="C4" s="38"/>
      <c r="D4" s="34" t="s">
        <v>8</v>
      </c>
      <c r="E4" s="35"/>
      <c r="F4" s="36" t="s">
        <v>9</v>
      </c>
      <c r="G4" s="35"/>
    </row>
    <row r="5" spans="1:7" ht="16.2" thickBot="1" x14ac:dyDescent="0.3">
      <c r="A5" s="33"/>
      <c r="B5" s="16" t="s">
        <v>1</v>
      </c>
      <c r="C5" s="17" t="s">
        <v>2</v>
      </c>
      <c r="D5" s="18" t="s">
        <v>1</v>
      </c>
      <c r="E5" s="19" t="s">
        <v>2</v>
      </c>
      <c r="F5" s="16" t="s">
        <v>1</v>
      </c>
      <c r="G5" s="19" t="s">
        <v>2</v>
      </c>
    </row>
    <row r="6" spans="1:7" ht="50.4" customHeight="1" x14ac:dyDescent="0.3">
      <c r="A6" s="11" t="s">
        <v>6</v>
      </c>
      <c r="B6" s="12">
        <v>0</v>
      </c>
      <c r="C6" s="13">
        <v>0</v>
      </c>
      <c r="D6" s="14">
        <v>0</v>
      </c>
      <c r="E6" s="15">
        <v>1250000</v>
      </c>
      <c r="F6" s="12">
        <v>0</v>
      </c>
      <c r="G6" s="15">
        <v>1250000</v>
      </c>
    </row>
    <row r="7" spans="1:7" ht="52.8" customHeight="1" x14ac:dyDescent="0.3">
      <c r="A7" s="7" t="s">
        <v>5</v>
      </c>
      <c r="B7" s="6">
        <v>7780000</v>
      </c>
      <c r="C7" s="8">
        <f>2530964+735602+776694</f>
        <v>4043260</v>
      </c>
      <c r="D7" s="9">
        <v>7800000</v>
      </c>
      <c r="E7" s="4">
        <v>2250000</v>
      </c>
      <c r="F7" s="6">
        <v>7530000</v>
      </c>
      <c r="G7" s="4">
        <v>2500000</v>
      </c>
    </row>
    <row r="8" spans="1:7" ht="51.6" customHeight="1" x14ac:dyDescent="0.3">
      <c r="A8" s="7" t="s">
        <v>4</v>
      </c>
      <c r="B8" s="6">
        <f>3435602+776694</f>
        <v>4212296</v>
      </c>
      <c r="C8" s="8">
        <v>3100000</v>
      </c>
      <c r="D8" s="10">
        <v>0</v>
      </c>
      <c r="E8" s="5">
        <v>1905984.7</v>
      </c>
      <c r="F8" s="6">
        <v>0</v>
      </c>
      <c r="G8" s="5">
        <v>1786769.8</v>
      </c>
    </row>
    <row r="9" spans="1:7" ht="89.4" customHeight="1" thickBot="1" x14ac:dyDescent="0.35">
      <c r="A9" s="20" t="s">
        <v>10</v>
      </c>
      <c r="B9" s="21">
        <v>2700000</v>
      </c>
      <c r="C9" s="22">
        <v>2700000</v>
      </c>
      <c r="D9" s="23">
        <v>0</v>
      </c>
      <c r="E9" s="24">
        <v>0</v>
      </c>
      <c r="F9" s="21">
        <v>0</v>
      </c>
      <c r="G9" s="24">
        <v>0</v>
      </c>
    </row>
    <row r="10" spans="1:7" ht="19.8" customHeight="1" thickBot="1" x14ac:dyDescent="0.3">
      <c r="A10" s="26" t="s">
        <v>3</v>
      </c>
      <c r="B10" s="27">
        <f t="shared" ref="B10:G10" si="0">B6+B7+B8</f>
        <v>11992296</v>
      </c>
      <c r="C10" s="28">
        <f t="shared" si="0"/>
        <v>7143260</v>
      </c>
      <c r="D10" s="29">
        <f t="shared" si="0"/>
        <v>7800000</v>
      </c>
      <c r="E10" s="30">
        <f t="shared" si="0"/>
        <v>5405984.7000000002</v>
      </c>
      <c r="F10" s="27">
        <f t="shared" si="0"/>
        <v>7530000</v>
      </c>
      <c r="G10" s="39">
        <f t="shared" si="0"/>
        <v>5536769.7999999998</v>
      </c>
    </row>
    <row r="11" spans="1:7" x14ac:dyDescent="0.25">
      <c r="C11" s="1"/>
    </row>
  </sheetData>
  <mergeCells count="6">
    <mergeCell ref="E1:G1"/>
    <mergeCell ref="A4:A5"/>
    <mergeCell ref="D4:E4"/>
    <mergeCell ref="F4:G4"/>
    <mergeCell ref="A2:G2"/>
    <mergeCell ref="B4:C4"/>
  </mergeCells>
  <phoneticPr fontId="2" type="noConversion"/>
  <printOptions horizontalCentered="1"/>
  <pageMargins left="0.39370078740157483" right="0.39370078740157483" top="0.39370078740157483" bottom="0.59055118110236227" header="0.31496062992125984" footer="0.31496062992125984"/>
  <pageSetup paperSize="9" firstPageNumber="456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на 2014-2016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Danilova MG.</cp:lastModifiedBy>
  <cp:lastPrinted>2015-01-16T07:02:33Z</cp:lastPrinted>
  <dcterms:created xsi:type="dcterms:W3CDTF">2007-08-17T08:11:54Z</dcterms:created>
  <dcterms:modified xsi:type="dcterms:W3CDTF">2015-01-16T07:02:46Z</dcterms:modified>
</cp:coreProperties>
</file>